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4115" windowHeight="4170"/>
  </bookViews>
  <sheets>
    <sheet name="Übersicht" sheetId="6" r:id="rId1"/>
    <sheet name="Paint'em_all" sheetId="5" r:id="rId2"/>
    <sheet name="Charaktermodelle" sheetId="1" r:id="rId3"/>
    <sheet name="Kerntruppen" sheetId="2" r:id="rId4"/>
    <sheet name="Elite" sheetId="3" r:id="rId5"/>
    <sheet name="Kriegsmaschinen und Einzigartig" sheetId="4" r:id="rId6"/>
  </sheets>
  <calcPr calcId="145621"/>
</workbook>
</file>

<file path=xl/calcChain.xml><?xml version="1.0" encoding="utf-8"?>
<calcChain xmlns="http://schemas.openxmlformats.org/spreadsheetml/2006/main">
  <c r="B9" i="6" l="1"/>
  <c r="B1" i="2" l="1"/>
  <c r="B3" i="6" l="1"/>
  <c r="B4" i="6"/>
  <c r="B5" i="6"/>
  <c r="B6" i="6"/>
  <c r="D24" i="3" l="1"/>
  <c r="E24" i="3"/>
  <c r="F24" i="3"/>
  <c r="D20" i="3"/>
  <c r="E20" i="3"/>
  <c r="F20" i="3"/>
  <c r="D16" i="3"/>
  <c r="E16" i="3"/>
  <c r="F16" i="3"/>
  <c r="D10" i="3"/>
  <c r="E10" i="3"/>
  <c r="F10" i="3"/>
  <c r="D4" i="3"/>
  <c r="E4" i="3"/>
  <c r="F4" i="3"/>
  <c r="D35" i="2"/>
  <c r="E35" i="2"/>
  <c r="F35" i="2"/>
  <c r="F11" i="2"/>
  <c r="D24" i="2"/>
  <c r="E24" i="2"/>
  <c r="F24" i="2"/>
  <c r="D11" i="2"/>
  <c r="E11" i="2"/>
  <c r="D18" i="2"/>
  <c r="E18" i="2"/>
  <c r="F18" i="2"/>
  <c r="D4" i="2"/>
  <c r="E4" i="2"/>
  <c r="F4" i="2"/>
  <c r="B6" i="4" l="1"/>
  <c r="B1" i="4"/>
  <c r="B1" i="3"/>
  <c r="B24" i="3"/>
  <c r="B11" i="2"/>
  <c r="B20" i="3"/>
  <c r="B16" i="3"/>
  <c r="B10" i="3"/>
  <c r="B4" i="3"/>
  <c r="B35" i="2"/>
  <c r="B24" i="2"/>
  <c r="B18" i="2"/>
  <c r="B4" i="2"/>
  <c r="B45" i="1"/>
  <c r="B41" i="1"/>
  <c r="B33" i="1"/>
  <c r="B26" i="1"/>
  <c r="B24" i="1" s="1"/>
  <c r="B16" i="1"/>
  <c r="B10" i="1"/>
  <c r="B5" i="1"/>
  <c r="B2" i="1" s="1"/>
  <c r="B2" i="6" s="1"/>
  <c r="B1" i="6" s="1"/>
</calcChain>
</file>

<file path=xl/sharedStrings.xml><?xml version="1.0" encoding="utf-8"?>
<sst xmlns="http://schemas.openxmlformats.org/spreadsheetml/2006/main" count="373" uniqueCount="192">
  <si>
    <t>Charaktermodelle</t>
  </si>
  <si>
    <t>Kriegsmaschinen</t>
  </si>
  <si>
    <t>Einzigartige</t>
  </si>
  <si>
    <t>Kommandanten</t>
  </si>
  <si>
    <t>Rattendämon</t>
  </si>
  <si>
    <t>Grauer Prophet</t>
  </si>
  <si>
    <t>bemalt</t>
  </si>
  <si>
    <t>Base gestaltet</t>
  </si>
  <si>
    <t>zu Fuß von Höllenglocke</t>
  </si>
  <si>
    <t>auf Höllenglocke</t>
  </si>
  <si>
    <t>Kriegsherr</t>
  </si>
  <si>
    <t>auf Sänfte</t>
  </si>
  <si>
    <t>Blutinsel</t>
  </si>
  <si>
    <t>Graue Propheten</t>
  </si>
  <si>
    <t>AoW</t>
  </si>
  <si>
    <t>Wirbelschwanz</t>
  </si>
  <si>
    <t>Kriegsherren</t>
  </si>
  <si>
    <t>Häuptlinge</t>
  </si>
  <si>
    <t>Häuptling</t>
  </si>
  <si>
    <t>2 Handwaffen</t>
  </si>
  <si>
    <t>Material</t>
  </si>
  <si>
    <t>Z</t>
  </si>
  <si>
    <t xml:space="preserve"> alt</t>
  </si>
  <si>
    <t>P</t>
  </si>
  <si>
    <t>Limitiert Games Day</t>
  </si>
  <si>
    <t>Hellebarde</t>
  </si>
  <si>
    <t>Rabenschnabel</t>
  </si>
  <si>
    <t>R</t>
  </si>
  <si>
    <t>Scibor Miniatures</t>
  </si>
  <si>
    <t>Anzahl</t>
  </si>
  <si>
    <t>Beschreibung</t>
  </si>
  <si>
    <t>Eigenbau aus Dämonenprinz</t>
  </si>
  <si>
    <t>Besondere Kommandanten</t>
  </si>
  <si>
    <t>Queek Kopfjäger</t>
  </si>
  <si>
    <t>Malwettbewerb 2012 2. Platz</t>
  </si>
  <si>
    <t>Meisterassassine Snikch</t>
  </si>
  <si>
    <t>Seuchenherrscher Nurglitsch</t>
  </si>
  <si>
    <t>Beritten mit Pockenratte</t>
  </si>
  <si>
    <t>Seuchenherrscher Skrolk</t>
  </si>
  <si>
    <t>Ikitt Krallenhand</t>
  </si>
  <si>
    <t>Helden</t>
  </si>
  <si>
    <t>Chokkitt</t>
  </si>
  <si>
    <t>Umbau zum Raketenwarlock</t>
  </si>
  <si>
    <t>Blutinsel-Warlock</t>
  </si>
  <si>
    <t>Warlock Blau</t>
  </si>
  <si>
    <t>bemalt von Tobias Pickenhagen</t>
  </si>
  <si>
    <t>Warlock Lila</t>
  </si>
  <si>
    <t>bemalt gekauft</t>
  </si>
  <si>
    <t>Seuchenpriester</t>
  </si>
  <si>
    <t>von Menetekel</t>
  </si>
  <si>
    <t>Warlocktechniker &amp; Priester</t>
  </si>
  <si>
    <t>Assassinen</t>
  </si>
  <si>
    <t>Assassine mit Kampfklauen</t>
  </si>
  <si>
    <t>Assassine mit zwei Handwaffen</t>
  </si>
  <si>
    <t>Besondere Heldenmodelle</t>
  </si>
  <si>
    <t>Tretch Feigschwanz</t>
  </si>
  <si>
    <t>Queitsch Nagzahn</t>
  </si>
  <si>
    <t>Kerntruppen</t>
  </si>
  <si>
    <t>Elitetruppen</t>
  </si>
  <si>
    <t>Klanratten mit Handwaffe und Schild</t>
  </si>
  <si>
    <t>Klanratten mit Speeren</t>
  </si>
  <si>
    <t>Standartenträger der Klanratten</t>
  </si>
  <si>
    <t>Champion der Klanratten</t>
  </si>
  <si>
    <t>Musiker der Klanratten</t>
  </si>
  <si>
    <t>Klanratten</t>
  </si>
  <si>
    <t>Sklaven</t>
  </si>
  <si>
    <t>neue Modelle</t>
  </si>
  <si>
    <t>alte Modelle</t>
  </si>
  <si>
    <t>Sklaven-Musiker</t>
  </si>
  <si>
    <t>Sturmratten</t>
  </si>
  <si>
    <t>Sturmratten Champion</t>
  </si>
  <si>
    <t>Sturmratten Musiker</t>
  </si>
  <si>
    <t>Sturmratten Standartenträger</t>
  </si>
  <si>
    <t>Riesenratten</t>
  </si>
  <si>
    <t>Reaper Modelle</t>
  </si>
  <si>
    <t>Schattenläufer</t>
  </si>
  <si>
    <t>Meutenbändiger</t>
  </si>
  <si>
    <t>Meisterzüchter</t>
  </si>
  <si>
    <t>Eigenbau</t>
  </si>
  <si>
    <t>Eliteruppen</t>
  </si>
  <si>
    <t>Seuchenmönche</t>
  </si>
  <si>
    <t>Musiker der Seuchenmönche</t>
  </si>
  <si>
    <t>Standartenträger der Seuchenmönche</t>
  </si>
  <si>
    <t>Champion der Seuchenmönche</t>
  </si>
  <si>
    <t>Jezzails</t>
  </si>
  <si>
    <t>Champion der Jezzails</t>
  </si>
  <si>
    <t>Eigenbau aus Grenadier</t>
  </si>
  <si>
    <t>P/Z</t>
  </si>
  <si>
    <t>Seuchenschleuderer</t>
  </si>
  <si>
    <t>Giftwindkrieger</t>
  </si>
  <si>
    <t>Original GW</t>
  </si>
  <si>
    <t>Mantic-Umbauten</t>
  </si>
  <si>
    <t>Rattenoger</t>
  </si>
  <si>
    <t>Blutinsel-Oger</t>
  </si>
  <si>
    <t>Alte Rattenoger</t>
  </si>
  <si>
    <t>Waffenteams</t>
  </si>
  <si>
    <t>Ding-Schredder</t>
  </si>
  <si>
    <t>Ratling-Gun</t>
  </si>
  <si>
    <t>Giftwindmörser</t>
  </si>
  <si>
    <t>Flammenwerfer</t>
  </si>
  <si>
    <t>Warpbohrer</t>
  </si>
  <si>
    <t>Gossenläufer</t>
  </si>
  <si>
    <t>Umbau aus Schattenläufern</t>
  </si>
  <si>
    <t>Zinnmodelle fremdbemalt</t>
  </si>
  <si>
    <t>Umbau aus Seuchenmöchen</t>
  </si>
  <si>
    <t>Seuchenklauenklatapult</t>
  </si>
  <si>
    <t>Warpblitzkanone</t>
  </si>
  <si>
    <t>Neues Modell</t>
  </si>
  <si>
    <t>Todesrad</t>
  </si>
  <si>
    <t>Höllenglocke</t>
  </si>
  <si>
    <t>GESAMT-MODELLE</t>
  </si>
  <si>
    <t>Bemalplanung Turnierliste</t>
  </si>
  <si>
    <t>1.</t>
  </si>
  <si>
    <t>2.</t>
  </si>
  <si>
    <t>11 Sklaven</t>
  </si>
  <si>
    <t>bemalen</t>
  </si>
  <si>
    <t>3.</t>
  </si>
  <si>
    <t>Einheitenfüller Sklaven</t>
  </si>
  <si>
    <t>bauen</t>
  </si>
  <si>
    <t>4.</t>
  </si>
  <si>
    <t>5.</t>
  </si>
  <si>
    <t>Rattenschwärme</t>
  </si>
  <si>
    <t>bauen/ersteigern</t>
  </si>
  <si>
    <t>6.</t>
  </si>
  <si>
    <t>7.</t>
  </si>
  <si>
    <t>7 Jezzails</t>
  </si>
  <si>
    <t>8.</t>
  </si>
  <si>
    <t>Asssassinen</t>
  </si>
  <si>
    <t>9.</t>
  </si>
  <si>
    <t>10.</t>
  </si>
  <si>
    <t>Häuptling &amp; Assassine</t>
  </si>
  <si>
    <t>11.</t>
  </si>
  <si>
    <t>40 Sturmratten</t>
  </si>
  <si>
    <t>Basegestaltung</t>
  </si>
  <si>
    <t>12.</t>
  </si>
  <si>
    <t>40 Klanratten</t>
  </si>
  <si>
    <t>13.</t>
  </si>
  <si>
    <t>25 Sklaven</t>
  </si>
  <si>
    <t>14.</t>
  </si>
  <si>
    <t>49 Sklaven</t>
  </si>
  <si>
    <t>15.</t>
  </si>
  <si>
    <t>16.</t>
  </si>
  <si>
    <t>5 Riesenratten 1 MB</t>
  </si>
  <si>
    <t>17.</t>
  </si>
  <si>
    <t>18.</t>
  </si>
  <si>
    <t>28 Seuchenmönche</t>
  </si>
  <si>
    <t>19.</t>
  </si>
  <si>
    <t>8 Gossenläufer</t>
  </si>
  <si>
    <t>Tuschen und Basegestaltung</t>
  </si>
  <si>
    <t>20.</t>
  </si>
  <si>
    <t>21.</t>
  </si>
  <si>
    <t>Tuschen, Altern, Mannschaft</t>
  </si>
  <si>
    <t>22.</t>
  </si>
  <si>
    <t>Abschnitt 1 2500 COMBAT bemalt bis 2.2.13</t>
  </si>
  <si>
    <t>Abschnitt 2 2500 COMBAT komplett fertig</t>
  </si>
  <si>
    <t>Abschnitt 3: Kerntruppen bemalt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</si>
  <si>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</si>
  <si>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</si>
  <si>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</si>
  <si>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</si>
  <si>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</si>
  <si>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</si>
  <si>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</si>
  <si>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</si>
  <si>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</si>
  <si>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44 Klanratten HW+Schild</t>
  </si>
  <si>
    <t>I.</t>
  </si>
  <si>
    <t>Stichtag 15.12.12</t>
  </si>
  <si>
    <t>a)</t>
  </si>
  <si>
    <t>grundieren</t>
  </si>
  <si>
    <t>b)</t>
  </si>
  <si>
    <t>Grundfarbe</t>
  </si>
  <si>
    <t>c)</t>
  </si>
  <si>
    <t>Tuschen</t>
  </si>
  <si>
    <t>d)</t>
  </si>
  <si>
    <t>Highlights</t>
  </si>
  <si>
    <t>e)</t>
  </si>
  <si>
    <t>Sonder Projekte</t>
  </si>
  <si>
    <t>24 Sturmratten</t>
  </si>
  <si>
    <t>f)</t>
  </si>
  <si>
    <t>Endfertigung</t>
  </si>
  <si>
    <t>Höllengrubenbrut</t>
  </si>
  <si>
    <t>Skrotz der Mutant</t>
  </si>
  <si>
    <t>Forgeworld</t>
  </si>
  <si>
    <t>Seuchenmenetekel</t>
  </si>
  <si>
    <t>Tanquol und Knochenbrecher</t>
  </si>
  <si>
    <t>Assassine mit Giftklingen</t>
  </si>
  <si>
    <t>Fehlende Modelle</t>
  </si>
  <si>
    <t>Zimmnodell zu Fuß neu</t>
  </si>
  <si>
    <t>Eisenklaue</t>
  </si>
  <si>
    <t>Malmerklinge</t>
  </si>
  <si>
    <t>Flick Fleischbohrer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</si>
</sst>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92D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 applyFill="1"/>
    <xf numFmtId="14" fontId="12" fillId="0" borderId="0" xfId="0" applyNumberFormat="1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10" sqref="B10"/>
    </sheetView>
  </sheetViews>
  <sheetFormatPr baseColWidth="10" defaultRowHeight="15" x14ac:dyDescent="0.25"/>
  <cols>
    <col min="1" max="1" width="34.85546875" bestFit="1" customWidth="1"/>
    <col min="2" max="2" width="7.5703125" bestFit="1" customWidth="1"/>
  </cols>
  <sheetData>
    <row r="1" spans="1:6" s="17" customFormat="1" ht="26.25" x14ac:dyDescent="0.4">
      <c r="A1" s="20" t="s">
        <v>110</v>
      </c>
      <c r="B1" s="18">
        <f>SUM(B2:B6)</f>
        <v>559</v>
      </c>
      <c r="D1" s="18"/>
      <c r="E1" s="18"/>
      <c r="F1" s="18"/>
    </row>
    <row r="2" spans="1:6" s="17" customFormat="1" ht="26.25" x14ac:dyDescent="0.4">
      <c r="A2" s="19" t="s">
        <v>0</v>
      </c>
      <c r="B2" s="11">
        <f>Charaktermodelle!B2+Charaktermodelle!B24</f>
        <v>31</v>
      </c>
      <c r="D2" s="18"/>
      <c r="E2" s="18"/>
      <c r="F2" s="18"/>
    </row>
    <row r="3" spans="1:6" s="10" customFormat="1" ht="18.75" x14ac:dyDescent="0.3">
      <c r="A3" s="19" t="s">
        <v>57</v>
      </c>
      <c r="B3" s="11">
        <f>Kerntruppen!B1</f>
        <v>379</v>
      </c>
      <c r="D3" s="11"/>
      <c r="E3" s="11"/>
      <c r="F3" s="11"/>
    </row>
    <row r="4" spans="1:6" s="10" customFormat="1" ht="18.75" x14ac:dyDescent="0.3">
      <c r="A4" s="19" t="s">
        <v>58</v>
      </c>
      <c r="B4" s="11">
        <f>Elite!B1</f>
        <v>144</v>
      </c>
      <c r="D4" s="11"/>
      <c r="E4" s="11"/>
      <c r="F4" s="11"/>
    </row>
    <row r="5" spans="1:6" s="10" customFormat="1" ht="18.75" x14ac:dyDescent="0.3">
      <c r="A5" s="19" t="s">
        <v>1</v>
      </c>
      <c r="B5" s="11">
        <f>'Kriegsmaschinen und Einzigartig'!B1</f>
        <v>3</v>
      </c>
      <c r="D5" s="11"/>
      <c r="E5" s="11"/>
      <c r="F5" s="11"/>
    </row>
    <row r="6" spans="1:6" s="10" customFormat="1" ht="18.75" x14ac:dyDescent="0.3">
      <c r="A6" s="19" t="s">
        <v>2</v>
      </c>
      <c r="B6" s="11">
        <f>'Kriegsmaschinen und Einzigartig'!B6</f>
        <v>2</v>
      </c>
      <c r="D6" s="11"/>
      <c r="E6" s="11"/>
      <c r="F6" s="11"/>
    </row>
    <row r="7" spans="1:6" s="10" customFormat="1" ht="18.75" x14ac:dyDescent="0.3">
      <c r="A7" s="19"/>
      <c r="B7" s="11"/>
      <c r="D7" s="11"/>
      <c r="E7" s="11"/>
      <c r="F7" s="11"/>
    </row>
    <row r="9" spans="1:6" ht="26.25" x14ac:dyDescent="0.4">
      <c r="A9" s="20" t="s">
        <v>187</v>
      </c>
      <c r="B9" s="2">
        <f>SUM(B10:B18)</f>
        <v>9</v>
      </c>
    </row>
    <row r="10" spans="1:6" ht="18.75" x14ac:dyDescent="0.3">
      <c r="A10" s="19" t="s">
        <v>181</v>
      </c>
      <c r="B10" s="2">
        <v>1</v>
      </c>
      <c r="C10" t="s">
        <v>183</v>
      </c>
    </row>
    <row r="11" spans="1:6" ht="18.75" x14ac:dyDescent="0.3">
      <c r="A11" s="19" t="s">
        <v>182</v>
      </c>
      <c r="B11" s="2">
        <v>1</v>
      </c>
    </row>
    <row r="12" spans="1:6" ht="18.75" x14ac:dyDescent="0.3">
      <c r="A12" s="19" t="s">
        <v>184</v>
      </c>
      <c r="B12" s="2">
        <v>1</v>
      </c>
    </row>
    <row r="13" spans="1:6" ht="18.75" x14ac:dyDescent="0.3">
      <c r="A13" s="19" t="s">
        <v>185</v>
      </c>
      <c r="B13" s="2">
        <v>1</v>
      </c>
    </row>
    <row r="14" spans="1:6" ht="18.75" x14ac:dyDescent="0.3">
      <c r="A14" s="19" t="s">
        <v>186</v>
      </c>
      <c r="B14" s="2">
        <v>1</v>
      </c>
    </row>
    <row r="15" spans="1:6" ht="18.75" x14ac:dyDescent="0.3">
      <c r="A15" s="19" t="s">
        <v>5</v>
      </c>
      <c r="B15" s="2">
        <v>1</v>
      </c>
      <c r="C15" t="s">
        <v>188</v>
      </c>
    </row>
    <row r="16" spans="1:6" ht="18.75" x14ac:dyDescent="0.3">
      <c r="A16" s="19" t="s">
        <v>189</v>
      </c>
      <c r="B16" s="2">
        <v>1</v>
      </c>
    </row>
    <row r="17" spans="1:2" ht="18.75" x14ac:dyDescent="0.3">
      <c r="A17" s="19" t="s">
        <v>190</v>
      </c>
      <c r="B17" s="2">
        <v>1</v>
      </c>
    </row>
    <row r="18" spans="1:2" ht="18.75" x14ac:dyDescent="0.3">
      <c r="A18" s="19" t="s">
        <v>191</v>
      </c>
      <c r="B18" s="2">
        <v>1</v>
      </c>
    </row>
    <row r="19" spans="1:2" x14ac:dyDescent="0.25">
      <c r="B19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13" sqref="D13"/>
    </sheetView>
  </sheetViews>
  <sheetFormatPr baseColWidth="10" defaultRowHeight="15" x14ac:dyDescent="0.25"/>
  <cols>
    <col min="1" max="1" width="39.5703125" style="23" bestFit="1" customWidth="1"/>
    <col min="2" max="2" width="22" bestFit="1" customWidth="1"/>
    <col min="3" max="3" width="26.5703125" style="29" bestFit="1" customWidth="1"/>
    <col min="4" max="4" width="21.28515625" style="23" bestFit="1" customWidth="1"/>
    <col min="5" max="5" width="14.42578125" bestFit="1" customWidth="1"/>
    <col min="6" max="6" width="15.5703125" bestFit="1" customWidth="1"/>
  </cols>
  <sheetData>
    <row r="1" spans="1:6" s="26" customFormat="1" ht="21" x14ac:dyDescent="0.35">
      <c r="A1" s="27" t="s">
        <v>111</v>
      </c>
      <c r="C1" s="28"/>
      <c r="D1" s="27" t="s">
        <v>177</v>
      </c>
    </row>
    <row r="2" spans="1:6" x14ac:dyDescent="0.25">
      <c r="A2" s="21" t="s">
        <v>153</v>
      </c>
      <c r="D2" s="21" t="s">
        <v>166</v>
      </c>
      <c r="E2" s="1" t="s">
        <v>4</v>
      </c>
      <c r="F2" s="1" t="s">
        <v>167</v>
      </c>
    </row>
    <row r="3" spans="1:6" x14ac:dyDescent="0.25">
      <c r="A3" s="23" t="s">
        <v>112</v>
      </c>
      <c r="B3" t="s">
        <v>178</v>
      </c>
      <c r="C3" s="31" t="s">
        <v>115</v>
      </c>
      <c r="D3" s="23" t="s">
        <v>168</v>
      </c>
      <c r="E3" t="s">
        <v>169</v>
      </c>
      <c r="F3" s="32">
        <v>41253</v>
      </c>
    </row>
    <row r="4" spans="1:6" x14ac:dyDescent="0.25">
      <c r="A4" s="23" t="s">
        <v>113</v>
      </c>
      <c r="B4" t="s">
        <v>114</v>
      </c>
      <c r="C4" s="29" t="s">
        <v>115</v>
      </c>
      <c r="D4" s="23" t="s">
        <v>170</v>
      </c>
      <c r="E4" t="s">
        <v>171</v>
      </c>
      <c r="F4" s="32">
        <v>41253</v>
      </c>
    </row>
    <row r="5" spans="1:6" x14ac:dyDescent="0.25">
      <c r="A5" s="23" t="s">
        <v>116</v>
      </c>
      <c r="B5" t="s">
        <v>117</v>
      </c>
      <c r="C5" s="29" t="s">
        <v>118</v>
      </c>
      <c r="D5" s="23" t="s">
        <v>172</v>
      </c>
      <c r="E5" t="s">
        <v>173</v>
      </c>
      <c r="F5" s="32">
        <v>41254</v>
      </c>
    </row>
    <row r="6" spans="1:6" x14ac:dyDescent="0.25">
      <c r="A6" s="23" t="s">
        <v>119</v>
      </c>
      <c r="B6" t="s">
        <v>117</v>
      </c>
      <c r="C6" s="29" t="s">
        <v>115</v>
      </c>
      <c r="D6" s="23" t="s">
        <v>174</v>
      </c>
      <c r="E6" t="s">
        <v>175</v>
      </c>
      <c r="F6" s="32">
        <v>41255</v>
      </c>
    </row>
    <row r="7" spans="1:6" x14ac:dyDescent="0.25">
      <c r="A7" s="23" t="s">
        <v>120</v>
      </c>
      <c r="B7" t="s">
        <v>121</v>
      </c>
      <c r="C7" s="29" t="s">
        <v>122</v>
      </c>
      <c r="D7" s="23" t="s">
        <v>176</v>
      </c>
      <c r="E7" t="s">
        <v>133</v>
      </c>
      <c r="F7" s="32">
        <v>41256</v>
      </c>
    </row>
    <row r="8" spans="1:6" x14ac:dyDescent="0.25">
      <c r="A8" s="23" t="s">
        <v>123</v>
      </c>
      <c r="B8" t="s">
        <v>121</v>
      </c>
      <c r="C8" s="29" t="s">
        <v>115</v>
      </c>
      <c r="D8" s="23" t="s">
        <v>179</v>
      </c>
      <c r="E8" t="s">
        <v>180</v>
      </c>
      <c r="F8" s="33">
        <v>41273</v>
      </c>
    </row>
    <row r="9" spans="1:6" x14ac:dyDescent="0.25">
      <c r="A9" s="23" t="s">
        <v>124</v>
      </c>
      <c r="B9" t="s">
        <v>125</v>
      </c>
      <c r="C9" s="29" t="s">
        <v>115</v>
      </c>
    </row>
    <row r="10" spans="1:6" x14ac:dyDescent="0.25">
      <c r="A10" s="23" t="s">
        <v>126</v>
      </c>
      <c r="B10" t="s">
        <v>127</v>
      </c>
      <c r="C10" s="29" t="s">
        <v>115</v>
      </c>
    </row>
    <row r="11" spans="1:6" x14ac:dyDescent="0.25">
      <c r="A11" s="23" t="s">
        <v>128</v>
      </c>
      <c r="B11" t="s">
        <v>18</v>
      </c>
      <c r="C11" s="29" t="s">
        <v>115</v>
      </c>
    </row>
    <row r="12" spans="1:6" s="1" customFormat="1" x14ac:dyDescent="0.25">
      <c r="A12" s="21" t="s">
        <v>154</v>
      </c>
      <c r="C12" s="30"/>
      <c r="D12" s="21"/>
    </row>
    <row r="13" spans="1:6" x14ac:dyDescent="0.25">
      <c r="A13" s="23" t="s">
        <v>129</v>
      </c>
      <c r="B13" t="s">
        <v>130</v>
      </c>
      <c r="C13" s="29" t="s">
        <v>133</v>
      </c>
    </row>
    <row r="14" spans="1:6" x14ac:dyDescent="0.25">
      <c r="A14" s="23" t="s">
        <v>131</v>
      </c>
      <c r="B14" t="s">
        <v>132</v>
      </c>
      <c r="C14" s="29" t="s">
        <v>133</v>
      </c>
    </row>
    <row r="15" spans="1:6" x14ac:dyDescent="0.25">
      <c r="A15" s="23" t="s">
        <v>134</v>
      </c>
      <c r="B15" t="s">
        <v>135</v>
      </c>
      <c r="C15" s="29" t="s">
        <v>133</v>
      </c>
    </row>
    <row r="16" spans="1:6" x14ac:dyDescent="0.25">
      <c r="A16" s="23" t="s">
        <v>136</v>
      </c>
      <c r="B16" t="s">
        <v>137</v>
      </c>
      <c r="C16" s="29" t="s">
        <v>133</v>
      </c>
    </row>
    <row r="17" spans="1:4" x14ac:dyDescent="0.25">
      <c r="A17" s="23" t="s">
        <v>138</v>
      </c>
      <c r="B17" t="s">
        <v>137</v>
      </c>
      <c r="C17" s="29" t="s">
        <v>133</v>
      </c>
    </row>
    <row r="18" spans="1:4" x14ac:dyDescent="0.25">
      <c r="A18" s="23" t="s">
        <v>140</v>
      </c>
      <c r="B18" t="s">
        <v>139</v>
      </c>
      <c r="C18" s="29" t="s">
        <v>133</v>
      </c>
    </row>
    <row r="19" spans="1:4" x14ac:dyDescent="0.25">
      <c r="A19" s="23" t="s">
        <v>141</v>
      </c>
      <c r="B19" t="s">
        <v>142</v>
      </c>
      <c r="C19" s="29" t="s">
        <v>133</v>
      </c>
    </row>
    <row r="20" spans="1:4" x14ac:dyDescent="0.25">
      <c r="A20" s="23" t="s">
        <v>143</v>
      </c>
      <c r="B20" t="s">
        <v>125</v>
      </c>
      <c r="C20" s="29" t="s">
        <v>133</v>
      </c>
    </row>
    <row r="21" spans="1:4" x14ac:dyDescent="0.25">
      <c r="A21" s="23" t="s">
        <v>144</v>
      </c>
      <c r="B21" t="s">
        <v>145</v>
      </c>
      <c r="C21" s="29" t="s">
        <v>133</v>
      </c>
    </row>
    <row r="22" spans="1:4" x14ac:dyDescent="0.25">
      <c r="A22" s="23" t="s">
        <v>146</v>
      </c>
      <c r="B22" t="s">
        <v>147</v>
      </c>
      <c r="C22" s="29" t="s">
        <v>148</v>
      </c>
    </row>
    <row r="23" spans="1:4" x14ac:dyDescent="0.25">
      <c r="A23" s="23" t="s">
        <v>149</v>
      </c>
      <c r="B23" t="s">
        <v>108</v>
      </c>
      <c r="C23" s="29" t="s">
        <v>133</v>
      </c>
    </row>
    <row r="24" spans="1:4" x14ac:dyDescent="0.25">
      <c r="A24" s="23" t="s">
        <v>150</v>
      </c>
      <c r="B24" t="s">
        <v>106</v>
      </c>
      <c r="C24" s="29" t="s">
        <v>151</v>
      </c>
    </row>
    <row r="25" spans="1:4" x14ac:dyDescent="0.25">
      <c r="A25" s="23" t="s">
        <v>152</v>
      </c>
      <c r="B25" t="s">
        <v>106</v>
      </c>
      <c r="C25" s="29" t="s">
        <v>133</v>
      </c>
    </row>
    <row r="26" spans="1:4" s="1" customFormat="1" x14ac:dyDescent="0.25">
      <c r="A26" s="21" t="s">
        <v>155</v>
      </c>
      <c r="C26" s="30"/>
      <c r="D26" s="21"/>
    </row>
    <row r="27" spans="1:4" x14ac:dyDescent="0.25">
      <c r="A27" s="23" t="s">
        <v>156</v>
      </c>
      <c r="B27" t="s">
        <v>165</v>
      </c>
      <c r="C27" s="29" t="s">
        <v>115</v>
      </c>
    </row>
    <row r="28" spans="1:4" x14ac:dyDescent="0.25">
      <c r="A28" s="23" t="s">
        <v>157</v>
      </c>
      <c r="B28" t="s">
        <v>165</v>
      </c>
      <c r="C28" s="29" t="s">
        <v>133</v>
      </c>
    </row>
    <row r="29" spans="1:4" x14ac:dyDescent="0.25">
      <c r="A29" s="23" t="s">
        <v>158</v>
      </c>
    </row>
    <row r="30" spans="1:4" x14ac:dyDescent="0.25">
      <c r="A30" s="23" t="s">
        <v>159</v>
      </c>
    </row>
    <row r="31" spans="1:4" x14ac:dyDescent="0.25">
      <c r="A31" s="23" t="s">
        <v>160</v>
      </c>
    </row>
    <row r="32" spans="1:4" x14ac:dyDescent="0.25">
      <c r="A32" s="23" t="s">
        <v>161</v>
      </c>
    </row>
    <row r="33" spans="1:1" x14ac:dyDescent="0.25">
      <c r="A33" s="23" t="s">
        <v>162</v>
      </c>
    </row>
    <row r="34" spans="1:1" x14ac:dyDescent="0.25">
      <c r="A34" s="23" t="s">
        <v>163</v>
      </c>
    </row>
    <row r="35" spans="1:1" x14ac:dyDescent="0.25">
      <c r="A35" s="23" t="s">
        <v>164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B5" sqref="B5"/>
    </sheetView>
  </sheetViews>
  <sheetFormatPr baseColWidth="10" defaultRowHeight="15" x14ac:dyDescent="0.25"/>
  <cols>
    <col min="1" max="1" width="32.28515625" style="23" bestFit="1" customWidth="1"/>
    <col min="2" max="2" width="13" style="2" bestFit="1" customWidth="1"/>
    <col min="3" max="3" width="26.42578125" bestFit="1" customWidth="1"/>
    <col min="4" max="6" width="14.140625" style="2" customWidth="1"/>
  </cols>
  <sheetData>
    <row r="1" spans="1:6" s="1" customFormat="1" x14ac:dyDescent="0.25">
      <c r="A1" s="21"/>
      <c r="B1" s="8" t="s">
        <v>29</v>
      </c>
      <c r="C1" s="1" t="s">
        <v>30</v>
      </c>
      <c r="D1" s="8" t="s">
        <v>20</v>
      </c>
      <c r="E1" s="8" t="s">
        <v>6</v>
      </c>
      <c r="F1" s="8" t="s">
        <v>7</v>
      </c>
    </row>
    <row r="2" spans="1:6" s="4" customFormat="1" ht="15.75" x14ac:dyDescent="0.25">
      <c r="A2" s="22" t="s">
        <v>3</v>
      </c>
      <c r="B2" s="12">
        <f>B3+B5+B10+B16</f>
        <v>14</v>
      </c>
      <c r="D2" s="5"/>
      <c r="E2" s="5"/>
      <c r="F2" s="5"/>
    </row>
    <row r="3" spans="1:6" x14ac:dyDescent="0.25">
      <c r="A3" s="23" t="s">
        <v>4</v>
      </c>
      <c r="B3" s="2">
        <v>1</v>
      </c>
      <c r="C3" t="s">
        <v>31</v>
      </c>
      <c r="D3" s="2" t="s">
        <v>23</v>
      </c>
      <c r="E3" s="2">
        <v>0</v>
      </c>
      <c r="F3" s="2">
        <v>0</v>
      </c>
    </row>
    <row r="4" spans="1:6" s="1" customFormat="1" x14ac:dyDescent="0.25">
      <c r="A4" s="21"/>
      <c r="B4" s="8" t="s">
        <v>29</v>
      </c>
      <c r="C4" s="1" t="s">
        <v>30</v>
      </c>
      <c r="D4" s="8" t="s">
        <v>20</v>
      </c>
      <c r="E4" s="8" t="s">
        <v>6</v>
      </c>
      <c r="F4" s="8" t="s">
        <v>7</v>
      </c>
    </row>
    <row r="5" spans="1:6" s="1" customFormat="1" x14ac:dyDescent="0.25">
      <c r="A5" s="21" t="s">
        <v>13</v>
      </c>
      <c r="B5" s="8">
        <f>SUM(B6:B8)</f>
        <v>3</v>
      </c>
      <c r="D5" s="8"/>
      <c r="E5" s="8"/>
      <c r="F5" s="8"/>
    </row>
    <row r="6" spans="1:6" x14ac:dyDescent="0.25">
      <c r="A6" s="23" t="s">
        <v>5</v>
      </c>
      <c r="B6" s="2">
        <v>1</v>
      </c>
      <c r="C6" t="s">
        <v>22</v>
      </c>
      <c r="D6" s="2" t="s">
        <v>21</v>
      </c>
      <c r="E6" s="2">
        <v>1</v>
      </c>
      <c r="F6" s="2">
        <v>1</v>
      </c>
    </row>
    <row r="7" spans="1:6" x14ac:dyDescent="0.25">
      <c r="A7" s="23" t="s">
        <v>5</v>
      </c>
      <c r="B7" s="2">
        <v>1</v>
      </c>
      <c r="C7" t="s">
        <v>8</v>
      </c>
      <c r="D7" s="2" t="s">
        <v>23</v>
      </c>
    </row>
    <row r="8" spans="1:6" x14ac:dyDescent="0.25">
      <c r="A8" s="23" t="s">
        <v>5</v>
      </c>
      <c r="B8" s="2">
        <v>1</v>
      </c>
      <c r="C8" t="s">
        <v>9</v>
      </c>
      <c r="D8" s="2" t="s">
        <v>23</v>
      </c>
      <c r="E8" s="2">
        <v>1</v>
      </c>
      <c r="F8" s="2">
        <v>1</v>
      </c>
    </row>
    <row r="9" spans="1:6" s="1" customFormat="1" x14ac:dyDescent="0.25">
      <c r="A9" s="21"/>
      <c r="B9" s="8" t="s">
        <v>29</v>
      </c>
      <c r="C9" s="1" t="s">
        <v>30</v>
      </c>
      <c r="D9" s="8" t="s">
        <v>20</v>
      </c>
      <c r="E9" s="8" t="s">
        <v>6</v>
      </c>
      <c r="F9" s="8" t="s">
        <v>7</v>
      </c>
    </row>
    <row r="10" spans="1:6" s="1" customFormat="1" x14ac:dyDescent="0.25">
      <c r="A10" s="21" t="s">
        <v>16</v>
      </c>
      <c r="B10" s="8">
        <f>SUM(B11:B14)</f>
        <v>5</v>
      </c>
      <c r="D10" s="8"/>
      <c r="E10" s="8"/>
      <c r="F10" s="8"/>
    </row>
    <row r="11" spans="1:6" x14ac:dyDescent="0.25">
      <c r="A11" s="23" t="s">
        <v>10</v>
      </c>
      <c r="B11" s="2">
        <v>1</v>
      </c>
      <c r="C11" t="s">
        <v>11</v>
      </c>
      <c r="D11" s="2" t="s">
        <v>23</v>
      </c>
      <c r="E11" s="2">
        <v>1</v>
      </c>
      <c r="F11" s="2">
        <v>0</v>
      </c>
    </row>
    <row r="12" spans="1:6" x14ac:dyDescent="0.25">
      <c r="A12" s="23" t="s">
        <v>10</v>
      </c>
      <c r="B12" s="2">
        <v>2</v>
      </c>
      <c r="C12" t="s">
        <v>12</v>
      </c>
      <c r="D12" s="2" t="s">
        <v>23</v>
      </c>
      <c r="E12" s="2">
        <v>0</v>
      </c>
      <c r="F12" s="2">
        <v>0</v>
      </c>
    </row>
    <row r="13" spans="1:6" x14ac:dyDescent="0.25">
      <c r="A13" s="23" t="s">
        <v>10</v>
      </c>
      <c r="B13" s="2">
        <v>1</v>
      </c>
      <c r="C13" t="s">
        <v>14</v>
      </c>
      <c r="D13" s="2" t="s">
        <v>21</v>
      </c>
      <c r="E13" s="2">
        <v>0</v>
      </c>
      <c r="F13" s="2">
        <v>0</v>
      </c>
    </row>
    <row r="14" spans="1:6" x14ac:dyDescent="0.25">
      <c r="A14" s="23" t="s">
        <v>10</v>
      </c>
      <c r="B14" s="2">
        <v>1</v>
      </c>
      <c r="C14" t="s">
        <v>15</v>
      </c>
      <c r="D14" s="2" t="s">
        <v>21</v>
      </c>
      <c r="E14" s="2">
        <v>0</v>
      </c>
      <c r="F14" s="2">
        <v>0</v>
      </c>
    </row>
    <row r="15" spans="1:6" s="1" customFormat="1" x14ac:dyDescent="0.25">
      <c r="A15" s="21"/>
      <c r="B15" s="8" t="s">
        <v>29</v>
      </c>
      <c r="C15" s="1" t="s">
        <v>30</v>
      </c>
      <c r="D15" s="8" t="s">
        <v>20</v>
      </c>
      <c r="E15" s="8" t="s">
        <v>6</v>
      </c>
      <c r="F15" s="8" t="s">
        <v>7</v>
      </c>
    </row>
    <row r="16" spans="1:6" s="1" customFormat="1" x14ac:dyDescent="0.25">
      <c r="A16" s="21" t="s">
        <v>32</v>
      </c>
      <c r="B16" s="8">
        <f>SUM(B17:B21)</f>
        <v>5</v>
      </c>
    </row>
    <row r="17" spans="1:6" x14ac:dyDescent="0.25">
      <c r="A17" s="23" t="s">
        <v>33</v>
      </c>
      <c r="B17" s="2">
        <v>1</v>
      </c>
      <c r="C17" t="s">
        <v>34</v>
      </c>
      <c r="D17" s="2" t="s">
        <v>27</v>
      </c>
      <c r="E17" s="2">
        <v>1</v>
      </c>
      <c r="F17" s="2">
        <v>1</v>
      </c>
    </row>
    <row r="18" spans="1:6" x14ac:dyDescent="0.25">
      <c r="A18" s="23" t="s">
        <v>35</v>
      </c>
      <c r="B18" s="2">
        <v>1</v>
      </c>
      <c r="D18" s="2" t="s">
        <v>21</v>
      </c>
      <c r="E18" s="2">
        <v>0</v>
      </c>
      <c r="F18" s="2">
        <v>0</v>
      </c>
    </row>
    <row r="19" spans="1:6" x14ac:dyDescent="0.25">
      <c r="A19" s="23" t="s">
        <v>36</v>
      </c>
      <c r="B19" s="2">
        <v>1</v>
      </c>
      <c r="C19" t="s">
        <v>37</v>
      </c>
      <c r="D19" s="2" t="s">
        <v>21</v>
      </c>
      <c r="E19" s="2">
        <v>1</v>
      </c>
      <c r="F19" s="2">
        <v>1</v>
      </c>
    </row>
    <row r="20" spans="1:6" x14ac:dyDescent="0.25">
      <c r="A20" s="23" t="s">
        <v>38</v>
      </c>
      <c r="B20" s="2">
        <v>1</v>
      </c>
      <c r="D20" s="2" t="s">
        <v>21</v>
      </c>
      <c r="E20" s="2">
        <v>0</v>
      </c>
      <c r="F20" s="2">
        <v>0</v>
      </c>
    </row>
    <row r="21" spans="1:6" x14ac:dyDescent="0.25">
      <c r="A21" s="23" t="s">
        <v>39</v>
      </c>
      <c r="B21" s="2">
        <v>1</v>
      </c>
      <c r="D21" s="2" t="s">
        <v>21</v>
      </c>
      <c r="E21" s="2">
        <v>0</v>
      </c>
      <c r="F21" s="2">
        <v>0</v>
      </c>
    </row>
    <row r="22" spans="1:6" s="1" customFormat="1" x14ac:dyDescent="0.25">
      <c r="A22" s="21"/>
      <c r="B22" s="8"/>
      <c r="D22" s="8"/>
      <c r="E22" s="8"/>
      <c r="F22" s="8"/>
    </row>
    <row r="24" spans="1:6" s="3" customFormat="1" ht="15.75" x14ac:dyDescent="0.25">
      <c r="A24" s="22" t="s">
        <v>40</v>
      </c>
      <c r="B24" s="12">
        <f>B26+B33+B41+B45</f>
        <v>17</v>
      </c>
      <c r="D24" s="12"/>
      <c r="E24" s="12"/>
      <c r="F24" s="12"/>
    </row>
    <row r="25" spans="1:6" s="1" customFormat="1" x14ac:dyDescent="0.25">
      <c r="A25" s="21"/>
      <c r="B25" s="8" t="s">
        <v>29</v>
      </c>
      <c r="C25" s="1" t="s">
        <v>30</v>
      </c>
      <c r="D25" s="8" t="s">
        <v>20</v>
      </c>
      <c r="E25" s="8" t="s">
        <v>6</v>
      </c>
      <c r="F25" s="8" t="s">
        <v>7</v>
      </c>
    </row>
    <row r="26" spans="1:6" x14ac:dyDescent="0.25">
      <c r="A26" s="21" t="s">
        <v>17</v>
      </c>
      <c r="B26" s="8">
        <f>SUM(B27:B31)</f>
        <v>5</v>
      </c>
      <c r="C26" s="1"/>
      <c r="D26" s="8"/>
      <c r="E26" s="8"/>
      <c r="F26" s="8"/>
    </row>
    <row r="27" spans="1:6" x14ac:dyDescent="0.25">
      <c r="A27" s="23" t="s">
        <v>18</v>
      </c>
      <c r="B27" s="2">
        <v>1</v>
      </c>
      <c r="C27" t="s">
        <v>19</v>
      </c>
      <c r="D27" s="2" t="s">
        <v>21</v>
      </c>
      <c r="E27" s="2">
        <v>0</v>
      </c>
      <c r="F27" s="2">
        <v>0</v>
      </c>
    </row>
    <row r="28" spans="1:6" x14ac:dyDescent="0.25">
      <c r="A28" s="23" t="s">
        <v>18</v>
      </c>
      <c r="B28" s="2">
        <v>1</v>
      </c>
      <c r="C28" t="s">
        <v>24</v>
      </c>
      <c r="D28" s="2" t="s">
        <v>21</v>
      </c>
      <c r="E28" s="2">
        <v>0</v>
      </c>
      <c r="F28" s="2">
        <v>0</v>
      </c>
    </row>
    <row r="29" spans="1:6" x14ac:dyDescent="0.25">
      <c r="A29" s="23" t="s">
        <v>18</v>
      </c>
      <c r="B29" s="2">
        <v>1</v>
      </c>
      <c r="C29" t="s">
        <v>25</v>
      </c>
      <c r="D29" s="2" t="s">
        <v>21</v>
      </c>
      <c r="E29" s="2">
        <v>0</v>
      </c>
      <c r="F29" s="2">
        <v>0</v>
      </c>
    </row>
    <row r="30" spans="1:6" x14ac:dyDescent="0.25">
      <c r="A30" s="23" t="s">
        <v>18</v>
      </c>
      <c r="B30" s="2">
        <v>1</v>
      </c>
      <c r="C30" t="s">
        <v>26</v>
      </c>
      <c r="D30" s="2" t="s">
        <v>27</v>
      </c>
      <c r="E30" s="2">
        <v>0</v>
      </c>
      <c r="F30" s="2">
        <v>0</v>
      </c>
    </row>
    <row r="31" spans="1:6" x14ac:dyDescent="0.25">
      <c r="A31" s="23" t="s">
        <v>18</v>
      </c>
      <c r="B31" s="2">
        <v>1</v>
      </c>
      <c r="C31" t="s">
        <v>28</v>
      </c>
      <c r="D31" s="2" t="s">
        <v>27</v>
      </c>
      <c r="E31" s="2">
        <v>0</v>
      </c>
      <c r="F31" s="2">
        <v>0</v>
      </c>
    </row>
    <row r="32" spans="1:6" s="1" customFormat="1" x14ac:dyDescent="0.25">
      <c r="A32" s="21"/>
      <c r="B32" s="8" t="s">
        <v>29</v>
      </c>
      <c r="C32" s="1" t="s">
        <v>30</v>
      </c>
      <c r="D32" s="8" t="s">
        <v>20</v>
      </c>
      <c r="E32" s="8" t="s">
        <v>6</v>
      </c>
      <c r="F32" s="8" t="s">
        <v>7</v>
      </c>
    </row>
    <row r="33" spans="1:6" s="1" customFormat="1" x14ac:dyDescent="0.25">
      <c r="A33" s="21" t="s">
        <v>50</v>
      </c>
      <c r="B33" s="8">
        <f>SUM(B34:B39)</f>
        <v>8</v>
      </c>
      <c r="D33" s="8"/>
      <c r="E33" s="8"/>
      <c r="F33" s="8"/>
    </row>
    <row r="34" spans="1:6" x14ac:dyDescent="0.25">
      <c r="A34" s="23" t="s">
        <v>41</v>
      </c>
      <c r="B34" s="2">
        <v>1</v>
      </c>
      <c r="C34" t="s">
        <v>42</v>
      </c>
      <c r="D34" s="2" t="s">
        <v>23</v>
      </c>
      <c r="E34" s="2">
        <v>1</v>
      </c>
      <c r="F34" s="2">
        <v>1</v>
      </c>
    </row>
    <row r="35" spans="1:6" x14ac:dyDescent="0.25">
      <c r="A35" s="23" t="s">
        <v>43</v>
      </c>
      <c r="B35" s="2">
        <v>3</v>
      </c>
      <c r="D35" s="2" t="s">
        <v>23</v>
      </c>
      <c r="E35" s="2">
        <v>0</v>
      </c>
      <c r="F35" s="2">
        <v>0</v>
      </c>
    </row>
    <row r="36" spans="1:6" x14ac:dyDescent="0.25">
      <c r="A36" s="23" t="s">
        <v>44</v>
      </c>
      <c r="B36" s="2">
        <v>1</v>
      </c>
      <c r="C36" t="s">
        <v>45</v>
      </c>
      <c r="D36" s="2" t="s">
        <v>21</v>
      </c>
      <c r="E36" s="2">
        <v>1</v>
      </c>
      <c r="F36" s="2">
        <v>0</v>
      </c>
    </row>
    <row r="37" spans="1:6" x14ac:dyDescent="0.25">
      <c r="A37" s="23" t="s">
        <v>46</v>
      </c>
      <c r="B37" s="2">
        <v>1</v>
      </c>
      <c r="C37" t="s">
        <v>47</v>
      </c>
      <c r="D37" s="2" t="s">
        <v>21</v>
      </c>
      <c r="E37" s="2">
        <v>1</v>
      </c>
      <c r="F37" s="2">
        <v>0</v>
      </c>
    </row>
    <row r="38" spans="1:6" x14ac:dyDescent="0.25">
      <c r="A38" s="23" t="s">
        <v>48</v>
      </c>
      <c r="B38" s="2">
        <v>1</v>
      </c>
      <c r="D38" s="2" t="s">
        <v>21</v>
      </c>
      <c r="E38" s="2">
        <v>1</v>
      </c>
      <c r="F38" s="2">
        <v>0</v>
      </c>
    </row>
    <row r="39" spans="1:6" x14ac:dyDescent="0.25">
      <c r="A39" s="23" t="s">
        <v>48</v>
      </c>
      <c r="B39" s="2">
        <v>1</v>
      </c>
      <c r="C39" t="s">
        <v>49</v>
      </c>
      <c r="D39" s="2" t="s">
        <v>23</v>
      </c>
      <c r="E39" s="2">
        <v>0</v>
      </c>
      <c r="F39" s="2">
        <v>0</v>
      </c>
    </row>
    <row r="40" spans="1:6" s="1" customFormat="1" x14ac:dyDescent="0.25">
      <c r="A40" s="21"/>
      <c r="B40" s="8" t="s">
        <v>29</v>
      </c>
      <c r="C40" s="1" t="s">
        <v>30</v>
      </c>
      <c r="D40" s="8" t="s">
        <v>20</v>
      </c>
      <c r="E40" s="8" t="s">
        <v>6</v>
      </c>
      <c r="F40" s="8" t="s">
        <v>7</v>
      </c>
    </row>
    <row r="41" spans="1:6" s="1" customFormat="1" x14ac:dyDescent="0.25">
      <c r="A41" s="21" t="s">
        <v>51</v>
      </c>
      <c r="B41" s="8">
        <f>SUM(B42:B43)</f>
        <v>2</v>
      </c>
      <c r="D41" s="8"/>
      <c r="E41" s="8"/>
      <c r="F41" s="8"/>
    </row>
    <row r="42" spans="1:6" x14ac:dyDescent="0.25">
      <c r="A42" s="23" t="s">
        <v>52</v>
      </c>
      <c r="B42" s="2">
        <v>1</v>
      </c>
      <c r="D42" s="2" t="s">
        <v>21</v>
      </c>
      <c r="E42" s="2">
        <v>1</v>
      </c>
      <c r="F42" s="2">
        <v>0</v>
      </c>
    </row>
    <row r="43" spans="1:6" x14ac:dyDescent="0.25">
      <c r="A43" s="23" t="s">
        <v>53</v>
      </c>
      <c r="B43" s="2">
        <v>1</v>
      </c>
      <c r="D43" s="2" t="s">
        <v>21</v>
      </c>
      <c r="E43" s="2">
        <v>0</v>
      </c>
      <c r="F43" s="2">
        <v>0</v>
      </c>
    </row>
    <row r="45" spans="1:6" s="1" customFormat="1" x14ac:dyDescent="0.25">
      <c r="A45" s="21" t="s">
        <v>54</v>
      </c>
      <c r="B45" s="8">
        <f>SUM(B46:B47)</f>
        <v>2</v>
      </c>
      <c r="D45" s="8"/>
      <c r="E45" s="8"/>
      <c r="F45" s="8"/>
    </row>
    <row r="46" spans="1:6" x14ac:dyDescent="0.25">
      <c r="A46" s="23" t="s">
        <v>55</v>
      </c>
      <c r="B46" s="2">
        <v>1</v>
      </c>
      <c r="D46" s="2" t="s">
        <v>21</v>
      </c>
      <c r="E46" s="2">
        <v>0</v>
      </c>
      <c r="F46" s="2">
        <v>0</v>
      </c>
    </row>
    <row r="47" spans="1:6" x14ac:dyDescent="0.25">
      <c r="A47" s="23" t="s">
        <v>56</v>
      </c>
      <c r="B47" s="2">
        <v>1</v>
      </c>
      <c r="D47" s="2" t="s">
        <v>21</v>
      </c>
      <c r="E47" s="2">
        <v>0</v>
      </c>
      <c r="F47" s="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0" workbookViewId="0">
      <selection activeCell="B2" sqref="B2"/>
    </sheetView>
  </sheetViews>
  <sheetFormatPr baseColWidth="10" defaultRowHeight="15" x14ac:dyDescent="0.25"/>
  <cols>
    <col min="1" max="1" width="34" style="23" bestFit="1" customWidth="1"/>
    <col min="2" max="2" width="7" style="2" bestFit="1" customWidth="1"/>
    <col min="3" max="3" width="13.42578125" bestFit="1" customWidth="1"/>
    <col min="4" max="6" width="16.140625" style="2" customWidth="1"/>
  </cols>
  <sheetData>
    <row r="1" spans="1:6" s="10" customFormat="1" ht="18.75" x14ac:dyDescent="0.3">
      <c r="A1" s="19" t="s">
        <v>57</v>
      </c>
      <c r="B1" s="11">
        <f>B4+B18+B24+B30+B33+B35+B11+B31+B40</f>
        <v>379</v>
      </c>
      <c r="D1" s="11"/>
      <c r="E1" s="11"/>
      <c r="F1" s="11"/>
    </row>
    <row r="3" spans="1:6" s="1" customFormat="1" x14ac:dyDescent="0.25">
      <c r="A3" s="21"/>
      <c r="B3" s="8" t="s">
        <v>29</v>
      </c>
      <c r="C3" s="1" t="s">
        <v>30</v>
      </c>
      <c r="D3" s="8" t="s">
        <v>20</v>
      </c>
      <c r="E3" s="8" t="s">
        <v>6</v>
      </c>
      <c r="F3" s="8" t="s">
        <v>7</v>
      </c>
    </row>
    <row r="4" spans="1:6" s="1" customFormat="1" x14ac:dyDescent="0.25">
      <c r="A4" s="21" t="s">
        <v>64</v>
      </c>
      <c r="B4" s="8">
        <f>SUM(B5:B9)</f>
        <v>177</v>
      </c>
      <c r="C4" s="8"/>
      <c r="D4" s="8">
        <f t="shared" ref="D4:F4" si="0">SUM(D5:D9)</f>
        <v>0</v>
      </c>
      <c r="E4" s="8">
        <f t="shared" si="0"/>
        <v>31</v>
      </c>
      <c r="F4" s="8">
        <f t="shared" si="0"/>
        <v>0</v>
      </c>
    </row>
    <row r="5" spans="1:6" x14ac:dyDescent="0.25">
      <c r="A5" s="23" t="s">
        <v>59</v>
      </c>
      <c r="B5" s="2">
        <v>84</v>
      </c>
      <c r="D5" s="2" t="s">
        <v>23</v>
      </c>
      <c r="E5" s="2">
        <v>28</v>
      </c>
      <c r="F5" s="2">
        <v>0</v>
      </c>
    </row>
    <row r="6" spans="1:6" x14ac:dyDescent="0.25">
      <c r="A6" s="23" t="s">
        <v>60</v>
      </c>
      <c r="B6" s="2">
        <v>79</v>
      </c>
      <c r="D6" s="2" t="s">
        <v>23</v>
      </c>
      <c r="E6" s="2">
        <v>0</v>
      </c>
      <c r="F6" s="2">
        <v>0</v>
      </c>
    </row>
    <row r="7" spans="1:6" x14ac:dyDescent="0.25">
      <c r="A7" s="23" t="s">
        <v>61</v>
      </c>
      <c r="B7" s="2">
        <v>6</v>
      </c>
      <c r="D7" s="2" t="s">
        <v>23</v>
      </c>
      <c r="E7" s="2">
        <v>1</v>
      </c>
      <c r="F7" s="2">
        <v>0</v>
      </c>
    </row>
    <row r="8" spans="1:6" x14ac:dyDescent="0.25">
      <c r="A8" s="23" t="s">
        <v>62</v>
      </c>
      <c r="B8" s="2">
        <v>4</v>
      </c>
      <c r="D8" s="2" t="s">
        <v>23</v>
      </c>
      <c r="E8" s="2">
        <v>1</v>
      </c>
      <c r="F8" s="2">
        <v>0</v>
      </c>
    </row>
    <row r="9" spans="1:6" x14ac:dyDescent="0.25">
      <c r="A9" s="23" t="s">
        <v>63</v>
      </c>
      <c r="B9" s="2">
        <v>4</v>
      </c>
      <c r="D9" s="2" t="s">
        <v>23</v>
      </c>
      <c r="E9" s="2">
        <v>1</v>
      </c>
      <c r="F9" s="2">
        <v>0</v>
      </c>
    </row>
    <row r="11" spans="1:6" s="1" customFormat="1" x14ac:dyDescent="0.25">
      <c r="A11" s="21" t="s">
        <v>95</v>
      </c>
      <c r="B11" s="8">
        <f>SUM(B12:B16)</f>
        <v>10</v>
      </c>
      <c r="C11" s="8"/>
      <c r="D11" s="8">
        <f t="shared" ref="D11:E11" si="1">SUM(D12:D16)</f>
        <v>0</v>
      </c>
      <c r="E11" s="8">
        <f t="shared" si="1"/>
        <v>4</v>
      </c>
      <c r="F11" s="8">
        <f>SUM(F12:F16)</f>
        <v>0</v>
      </c>
    </row>
    <row r="12" spans="1:6" s="6" customFormat="1" x14ac:dyDescent="0.25">
      <c r="A12" s="24" t="s">
        <v>96</v>
      </c>
      <c r="B12" s="7">
        <v>1</v>
      </c>
      <c r="D12" s="7" t="s">
        <v>27</v>
      </c>
      <c r="E12" s="7">
        <v>1</v>
      </c>
      <c r="F12" s="7">
        <v>0</v>
      </c>
    </row>
    <row r="13" spans="1:6" s="6" customFormat="1" x14ac:dyDescent="0.25">
      <c r="A13" s="24" t="s">
        <v>97</v>
      </c>
      <c r="B13" s="7">
        <v>1</v>
      </c>
      <c r="D13" s="7" t="s">
        <v>21</v>
      </c>
      <c r="E13" s="7">
        <v>0</v>
      </c>
      <c r="F13" s="7">
        <v>0</v>
      </c>
    </row>
    <row r="14" spans="1:6" s="6" customFormat="1" x14ac:dyDescent="0.25">
      <c r="A14" s="24" t="s">
        <v>98</v>
      </c>
      <c r="B14" s="7">
        <v>3</v>
      </c>
      <c r="D14" s="7" t="s">
        <v>23</v>
      </c>
      <c r="E14" s="7">
        <v>1</v>
      </c>
      <c r="F14" s="7">
        <v>0</v>
      </c>
    </row>
    <row r="15" spans="1:6" s="6" customFormat="1" x14ac:dyDescent="0.25">
      <c r="A15" s="24" t="s">
        <v>99</v>
      </c>
      <c r="B15" s="7">
        <v>4</v>
      </c>
      <c r="D15" s="7" t="s">
        <v>23</v>
      </c>
      <c r="E15" s="7">
        <v>1</v>
      </c>
      <c r="F15" s="7">
        <v>0</v>
      </c>
    </row>
    <row r="16" spans="1:6" s="6" customFormat="1" x14ac:dyDescent="0.25">
      <c r="A16" s="24" t="s">
        <v>100</v>
      </c>
      <c r="B16" s="7">
        <v>1</v>
      </c>
      <c r="D16" s="7" t="s">
        <v>21</v>
      </c>
      <c r="E16" s="7">
        <v>1</v>
      </c>
      <c r="F16" s="7">
        <v>0</v>
      </c>
    </row>
    <row r="18" spans="1:6" s="1" customFormat="1" x14ac:dyDescent="0.25">
      <c r="A18" s="21" t="s">
        <v>65</v>
      </c>
      <c r="B18" s="8">
        <f>SUM(B19:B22)</f>
        <v>74</v>
      </c>
      <c r="C18" s="8"/>
      <c r="D18" s="8">
        <f t="shared" ref="D18:F18" si="2">SUM(D19:D22)</f>
        <v>0</v>
      </c>
      <c r="E18" s="8">
        <f t="shared" si="2"/>
        <v>40</v>
      </c>
      <c r="F18" s="8">
        <f t="shared" si="2"/>
        <v>0</v>
      </c>
    </row>
    <row r="19" spans="1:6" x14ac:dyDescent="0.25">
      <c r="A19" s="23" t="s">
        <v>65</v>
      </c>
      <c r="B19" s="2">
        <v>51</v>
      </c>
      <c r="C19" t="s">
        <v>66</v>
      </c>
      <c r="D19" s="2" t="s">
        <v>23</v>
      </c>
      <c r="E19" s="2">
        <v>39</v>
      </c>
      <c r="F19" s="2">
        <v>0</v>
      </c>
    </row>
    <row r="20" spans="1:6" x14ac:dyDescent="0.25">
      <c r="A20" s="23" t="s">
        <v>65</v>
      </c>
      <c r="B20" s="2">
        <v>20</v>
      </c>
      <c r="C20" t="s">
        <v>67</v>
      </c>
      <c r="D20" s="2" t="s">
        <v>23</v>
      </c>
      <c r="E20" s="2">
        <v>0</v>
      </c>
      <c r="F20" s="2">
        <v>0</v>
      </c>
    </row>
    <row r="21" spans="1:6" x14ac:dyDescent="0.25">
      <c r="A21" s="23" t="s">
        <v>68</v>
      </c>
      <c r="B21" s="2">
        <v>2</v>
      </c>
      <c r="C21" t="s">
        <v>66</v>
      </c>
      <c r="D21" s="2" t="s">
        <v>23</v>
      </c>
      <c r="E21" s="2">
        <v>1</v>
      </c>
      <c r="F21" s="2">
        <v>0</v>
      </c>
    </row>
    <row r="22" spans="1:6" x14ac:dyDescent="0.25">
      <c r="A22" s="23" t="s">
        <v>68</v>
      </c>
      <c r="B22" s="2">
        <v>1</v>
      </c>
      <c r="C22" t="s">
        <v>67</v>
      </c>
      <c r="D22" s="2" t="s">
        <v>23</v>
      </c>
      <c r="E22" s="2">
        <v>0</v>
      </c>
      <c r="F22" s="2">
        <v>0</v>
      </c>
    </row>
    <row r="24" spans="1:6" s="1" customFormat="1" x14ac:dyDescent="0.25">
      <c r="A24" s="21" t="s">
        <v>69</v>
      </c>
      <c r="B24" s="8">
        <f>SUM(B25:B28)</f>
        <v>40</v>
      </c>
      <c r="C24" s="8"/>
      <c r="D24" s="8">
        <f t="shared" ref="D24:F24" si="3">SUM(D25:D28)</f>
        <v>0</v>
      </c>
      <c r="E24" s="8">
        <f t="shared" si="3"/>
        <v>20</v>
      </c>
      <c r="F24" s="8">
        <f t="shared" si="3"/>
        <v>0</v>
      </c>
    </row>
    <row r="25" spans="1:6" x14ac:dyDescent="0.25">
      <c r="A25" s="23" t="s">
        <v>69</v>
      </c>
      <c r="B25" s="2">
        <v>37</v>
      </c>
      <c r="D25" s="2" t="s">
        <v>23</v>
      </c>
      <c r="E25" s="2">
        <v>17</v>
      </c>
      <c r="F25" s="2">
        <v>0</v>
      </c>
    </row>
    <row r="26" spans="1:6" x14ac:dyDescent="0.25">
      <c r="A26" s="23" t="s">
        <v>70</v>
      </c>
      <c r="B26" s="2">
        <v>1</v>
      </c>
      <c r="D26" s="2" t="s">
        <v>23</v>
      </c>
      <c r="E26" s="2">
        <v>1</v>
      </c>
      <c r="F26" s="2">
        <v>0</v>
      </c>
    </row>
    <row r="27" spans="1:6" x14ac:dyDescent="0.25">
      <c r="A27" s="23" t="s">
        <v>71</v>
      </c>
      <c r="B27" s="2">
        <v>1</v>
      </c>
      <c r="D27" s="2" t="s">
        <v>23</v>
      </c>
      <c r="E27" s="2">
        <v>1</v>
      </c>
      <c r="F27" s="2">
        <v>0</v>
      </c>
    </row>
    <row r="28" spans="1:6" x14ac:dyDescent="0.25">
      <c r="A28" s="23" t="s">
        <v>72</v>
      </c>
      <c r="B28" s="2">
        <v>1</v>
      </c>
      <c r="D28" s="2" t="s">
        <v>23</v>
      </c>
      <c r="E28" s="2">
        <v>1</v>
      </c>
      <c r="F28" s="2">
        <v>0</v>
      </c>
    </row>
    <row r="30" spans="1:6" x14ac:dyDescent="0.25">
      <c r="A30" s="21" t="s">
        <v>73</v>
      </c>
      <c r="B30" s="2">
        <v>28</v>
      </c>
      <c r="D30" s="2" t="s">
        <v>23</v>
      </c>
      <c r="E30" s="2">
        <v>12</v>
      </c>
      <c r="F30" s="2">
        <v>0</v>
      </c>
    </row>
    <row r="31" spans="1:6" x14ac:dyDescent="0.25">
      <c r="A31" s="23" t="s">
        <v>73</v>
      </c>
      <c r="B31" s="2">
        <v>4</v>
      </c>
      <c r="C31" t="s">
        <v>74</v>
      </c>
      <c r="D31" s="2" t="s">
        <v>21</v>
      </c>
      <c r="E31" s="2">
        <v>0</v>
      </c>
      <c r="F31" s="2">
        <v>0</v>
      </c>
    </row>
    <row r="33" spans="1:6" x14ac:dyDescent="0.25">
      <c r="A33" s="21" t="s">
        <v>75</v>
      </c>
      <c r="B33" s="2">
        <v>26</v>
      </c>
      <c r="D33" s="2" t="s">
        <v>23</v>
      </c>
      <c r="E33" s="2">
        <v>0</v>
      </c>
      <c r="F33" s="2">
        <v>0</v>
      </c>
    </row>
    <row r="35" spans="1:6" s="1" customFormat="1" x14ac:dyDescent="0.25">
      <c r="A35" s="21" t="s">
        <v>76</v>
      </c>
      <c r="B35" s="8">
        <f>SUM(B36:B38)</f>
        <v>14</v>
      </c>
      <c r="C35" s="8"/>
      <c r="D35" s="8">
        <f t="shared" ref="D35:F35" si="4">SUM(D36:D38)</f>
        <v>0</v>
      </c>
      <c r="E35" s="8">
        <f t="shared" si="4"/>
        <v>8</v>
      </c>
      <c r="F35" s="8">
        <f t="shared" si="4"/>
        <v>4</v>
      </c>
    </row>
    <row r="36" spans="1:6" x14ac:dyDescent="0.25">
      <c r="A36" s="23" t="s">
        <v>76</v>
      </c>
      <c r="B36" s="2">
        <v>10</v>
      </c>
      <c r="D36" s="2" t="s">
        <v>23</v>
      </c>
      <c r="E36" s="2">
        <v>6</v>
      </c>
      <c r="F36" s="2">
        <v>4</v>
      </c>
    </row>
    <row r="37" spans="1:6" x14ac:dyDescent="0.25">
      <c r="A37" s="23" t="s">
        <v>77</v>
      </c>
      <c r="B37" s="2">
        <v>3</v>
      </c>
      <c r="C37" t="s">
        <v>12</v>
      </c>
      <c r="D37" s="2" t="s">
        <v>23</v>
      </c>
      <c r="E37" s="2">
        <v>2</v>
      </c>
      <c r="F37" s="2">
        <v>0</v>
      </c>
    </row>
    <row r="38" spans="1:6" x14ac:dyDescent="0.25">
      <c r="A38" s="23" t="s">
        <v>77</v>
      </c>
      <c r="B38" s="2">
        <v>1</v>
      </c>
      <c r="C38" t="s">
        <v>78</v>
      </c>
      <c r="D38" s="2" t="s">
        <v>23</v>
      </c>
      <c r="E38" s="2">
        <v>0</v>
      </c>
      <c r="F38" s="2">
        <v>0</v>
      </c>
    </row>
    <row r="40" spans="1:6" x14ac:dyDescent="0.25">
      <c r="A40" s="21" t="s">
        <v>121</v>
      </c>
      <c r="B40" s="8">
        <v>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C29" sqref="C29"/>
    </sheetView>
  </sheetViews>
  <sheetFormatPr baseColWidth="10" defaultRowHeight="15" x14ac:dyDescent="0.25"/>
  <cols>
    <col min="1" max="1" width="35.140625" style="23" bestFit="1" customWidth="1"/>
    <col min="2" max="2" width="11.140625" style="2" customWidth="1"/>
    <col min="3" max="3" width="25.5703125" style="14" bestFit="1" customWidth="1"/>
    <col min="4" max="6" width="11.42578125" style="2"/>
  </cols>
  <sheetData>
    <row r="1" spans="1:6" s="10" customFormat="1" ht="18.75" x14ac:dyDescent="0.3">
      <c r="A1" s="19" t="s">
        <v>79</v>
      </c>
      <c r="B1" s="11">
        <f>B4+B10+B14+B16+B20+B24</f>
        <v>144</v>
      </c>
      <c r="C1" s="13"/>
      <c r="D1" s="11"/>
      <c r="E1" s="11"/>
      <c r="F1" s="11"/>
    </row>
    <row r="3" spans="1:6" s="1" customFormat="1" x14ac:dyDescent="0.25">
      <c r="A3" s="21"/>
      <c r="B3" s="8" t="s">
        <v>29</v>
      </c>
      <c r="C3" s="15" t="s">
        <v>30</v>
      </c>
      <c r="D3" s="8" t="s">
        <v>20</v>
      </c>
      <c r="E3" s="8" t="s">
        <v>6</v>
      </c>
      <c r="F3" s="8" t="s">
        <v>7</v>
      </c>
    </row>
    <row r="4" spans="1:6" s="1" customFormat="1" x14ac:dyDescent="0.25">
      <c r="A4" s="21" t="s">
        <v>80</v>
      </c>
      <c r="B4" s="8">
        <f>SUM(B5:B9)</f>
        <v>60</v>
      </c>
      <c r="C4" s="8"/>
      <c r="D4" s="8">
        <f t="shared" ref="D4:F4" si="0">SUM(D5:D9)</f>
        <v>0</v>
      </c>
      <c r="E4" s="8">
        <f t="shared" si="0"/>
        <v>28</v>
      </c>
      <c r="F4" s="8">
        <f t="shared" si="0"/>
        <v>0</v>
      </c>
    </row>
    <row r="5" spans="1:6" x14ac:dyDescent="0.25">
      <c r="A5" s="23" t="s">
        <v>80</v>
      </c>
      <c r="B5" s="2">
        <v>54</v>
      </c>
      <c r="D5" s="2" t="s">
        <v>23</v>
      </c>
      <c r="E5" s="2">
        <v>25</v>
      </c>
      <c r="F5" s="2">
        <v>0</v>
      </c>
    </row>
    <row r="6" spans="1:6" x14ac:dyDescent="0.25">
      <c r="A6" s="23" t="s">
        <v>81</v>
      </c>
      <c r="B6" s="2">
        <v>2</v>
      </c>
      <c r="D6" s="2" t="s">
        <v>23</v>
      </c>
      <c r="E6" s="2">
        <v>1</v>
      </c>
      <c r="F6" s="2">
        <v>0</v>
      </c>
    </row>
    <row r="7" spans="1:6" x14ac:dyDescent="0.25">
      <c r="A7" s="23" t="s">
        <v>82</v>
      </c>
      <c r="B7" s="2">
        <v>2</v>
      </c>
      <c r="D7" s="2" t="s">
        <v>23</v>
      </c>
      <c r="E7" s="2">
        <v>1</v>
      </c>
      <c r="F7" s="2">
        <v>0</v>
      </c>
    </row>
    <row r="8" spans="1:6" x14ac:dyDescent="0.25">
      <c r="A8" s="23" t="s">
        <v>83</v>
      </c>
      <c r="B8" s="2">
        <v>2</v>
      </c>
      <c r="D8" s="2" t="s">
        <v>23</v>
      </c>
      <c r="E8" s="2">
        <v>1</v>
      </c>
      <c r="F8" s="2">
        <v>0</v>
      </c>
    </row>
    <row r="10" spans="1:6" s="1" customFormat="1" x14ac:dyDescent="0.25">
      <c r="A10" s="21" t="s">
        <v>84</v>
      </c>
      <c r="B10" s="8">
        <f>SUM(B11:B12)</f>
        <v>16</v>
      </c>
      <c r="C10" s="8"/>
      <c r="D10" s="8">
        <f t="shared" ref="D10:F10" si="1">SUM(D11:D12)</f>
        <v>0</v>
      </c>
      <c r="E10" s="8">
        <f t="shared" si="1"/>
        <v>0</v>
      </c>
      <c r="F10" s="8">
        <f t="shared" si="1"/>
        <v>0</v>
      </c>
    </row>
    <row r="11" spans="1:6" x14ac:dyDescent="0.25">
      <c r="A11" s="23" t="s">
        <v>84</v>
      </c>
      <c r="B11" s="2">
        <v>14</v>
      </c>
      <c r="C11" s="14" t="s">
        <v>86</v>
      </c>
      <c r="D11" s="2" t="s">
        <v>87</v>
      </c>
      <c r="E11" s="2">
        <v>0</v>
      </c>
      <c r="F11" s="2">
        <v>0</v>
      </c>
    </row>
    <row r="12" spans="1:6" x14ac:dyDescent="0.25">
      <c r="A12" s="23" t="s">
        <v>85</v>
      </c>
      <c r="B12" s="2">
        <v>2</v>
      </c>
      <c r="C12" s="14" t="s">
        <v>86</v>
      </c>
      <c r="D12" s="2" t="s">
        <v>87</v>
      </c>
      <c r="E12" s="2">
        <v>0</v>
      </c>
      <c r="F12" s="2">
        <v>0</v>
      </c>
    </row>
    <row r="14" spans="1:6" x14ac:dyDescent="0.25">
      <c r="A14" s="21" t="s">
        <v>88</v>
      </c>
      <c r="B14" s="8">
        <v>11</v>
      </c>
      <c r="C14" s="14" t="s">
        <v>104</v>
      </c>
      <c r="D14" s="2" t="s">
        <v>23</v>
      </c>
      <c r="E14" s="2">
        <v>0</v>
      </c>
      <c r="F14" s="2">
        <v>0</v>
      </c>
    </row>
    <row r="16" spans="1:6" s="1" customFormat="1" x14ac:dyDescent="0.25">
      <c r="A16" s="21" t="s">
        <v>89</v>
      </c>
      <c r="B16" s="8">
        <f>SUM(B17:B18)</f>
        <v>22</v>
      </c>
      <c r="C16" s="8"/>
      <c r="D16" s="8">
        <f t="shared" ref="D16:F16" si="2">SUM(D17:D18)</f>
        <v>0</v>
      </c>
      <c r="E16" s="8">
        <f t="shared" si="2"/>
        <v>2</v>
      </c>
      <c r="F16" s="8">
        <f t="shared" si="2"/>
        <v>0</v>
      </c>
    </row>
    <row r="17" spans="1:6" x14ac:dyDescent="0.25">
      <c r="A17" s="23" t="s">
        <v>89</v>
      </c>
      <c r="B17" s="2">
        <v>2</v>
      </c>
      <c r="C17" s="14" t="s">
        <v>90</v>
      </c>
      <c r="D17" s="2" t="s">
        <v>21</v>
      </c>
      <c r="E17" s="2">
        <v>2</v>
      </c>
      <c r="F17" s="2">
        <v>0</v>
      </c>
    </row>
    <row r="18" spans="1:6" x14ac:dyDescent="0.25">
      <c r="A18" s="23" t="s">
        <v>89</v>
      </c>
      <c r="B18" s="2">
        <v>20</v>
      </c>
      <c r="C18" s="14" t="s">
        <v>91</v>
      </c>
      <c r="D18" s="2" t="s">
        <v>23</v>
      </c>
      <c r="E18" s="2">
        <v>0</v>
      </c>
      <c r="F18" s="2">
        <v>0</v>
      </c>
    </row>
    <row r="20" spans="1:6" s="1" customFormat="1" x14ac:dyDescent="0.25">
      <c r="A20" s="21" t="s">
        <v>92</v>
      </c>
      <c r="B20" s="8">
        <f>SUM(B21:B22)</f>
        <v>14</v>
      </c>
      <c r="C20" s="8"/>
      <c r="D20" s="8">
        <f t="shared" ref="D20:F20" si="3">SUM(D21:D22)</f>
        <v>0</v>
      </c>
      <c r="E20" s="8">
        <f t="shared" si="3"/>
        <v>0</v>
      </c>
      <c r="F20" s="8">
        <f t="shared" si="3"/>
        <v>0</v>
      </c>
    </row>
    <row r="21" spans="1:6" x14ac:dyDescent="0.25">
      <c r="A21" s="23" t="s">
        <v>92</v>
      </c>
      <c r="B21" s="2">
        <v>6</v>
      </c>
      <c r="C21" s="14" t="s">
        <v>93</v>
      </c>
      <c r="D21" s="2" t="s">
        <v>23</v>
      </c>
      <c r="E21" s="2">
        <v>0</v>
      </c>
      <c r="F21" s="2">
        <v>0</v>
      </c>
    </row>
    <row r="22" spans="1:6" x14ac:dyDescent="0.25">
      <c r="A22" s="23" t="s">
        <v>92</v>
      </c>
      <c r="B22" s="2">
        <v>8</v>
      </c>
      <c r="C22" s="14" t="s">
        <v>94</v>
      </c>
      <c r="D22" s="2" t="s">
        <v>23</v>
      </c>
      <c r="E22" s="2">
        <v>0</v>
      </c>
      <c r="F22" s="2">
        <v>0</v>
      </c>
    </row>
    <row r="24" spans="1:6" x14ac:dyDescent="0.25">
      <c r="A24" s="21" t="s">
        <v>101</v>
      </c>
      <c r="B24" s="8">
        <f>SUM(B25:B26)</f>
        <v>21</v>
      </c>
      <c r="C24" s="8"/>
      <c r="D24" s="8">
        <f t="shared" ref="D24:F24" si="4">SUM(D25:D26)</f>
        <v>0</v>
      </c>
      <c r="E24" s="8">
        <f t="shared" si="4"/>
        <v>14</v>
      </c>
      <c r="F24" s="8">
        <f t="shared" si="4"/>
        <v>5</v>
      </c>
    </row>
    <row r="25" spans="1:6" x14ac:dyDescent="0.25">
      <c r="A25" s="23" t="s">
        <v>101</v>
      </c>
      <c r="B25" s="2">
        <v>16</v>
      </c>
      <c r="C25" s="14" t="s">
        <v>102</v>
      </c>
      <c r="D25" s="2" t="s">
        <v>23</v>
      </c>
      <c r="E25" s="2">
        <v>9</v>
      </c>
      <c r="F25" s="2">
        <v>0</v>
      </c>
    </row>
    <row r="26" spans="1:6" x14ac:dyDescent="0.25">
      <c r="A26" s="23" t="s">
        <v>101</v>
      </c>
      <c r="B26" s="2">
        <v>5</v>
      </c>
      <c r="C26" s="14" t="s">
        <v>103</v>
      </c>
      <c r="D26" s="2" t="s">
        <v>21</v>
      </c>
      <c r="E26" s="2">
        <v>5</v>
      </c>
      <c r="F26" s="2">
        <v>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A1048576"/>
    </sheetView>
  </sheetViews>
  <sheetFormatPr baseColWidth="10" defaultRowHeight="15" x14ac:dyDescent="0.25"/>
  <cols>
    <col min="1" max="1" width="22.7109375" style="23" bestFit="1" customWidth="1"/>
    <col min="2" max="2" width="20.28515625" style="2" customWidth="1"/>
    <col min="3" max="3" width="16.5703125" customWidth="1"/>
    <col min="4" max="4" width="11.140625" style="2" bestFit="1" customWidth="1"/>
    <col min="5" max="5" width="9.28515625" style="2" bestFit="1" customWidth="1"/>
    <col min="6" max="6" width="17.7109375" style="2" bestFit="1" customWidth="1"/>
  </cols>
  <sheetData>
    <row r="1" spans="1:6" ht="18.75" x14ac:dyDescent="0.3">
      <c r="A1" s="19" t="s">
        <v>1</v>
      </c>
      <c r="B1" s="11">
        <f>SUM(B3:B4)</f>
        <v>3</v>
      </c>
    </row>
    <row r="2" spans="1:6" s="9" customFormat="1" ht="18.75" x14ac:dyDescent="0.3">
      <c r="A2" s="25"/>
      <c r="B2" s="7" t="s">
        <v>29</v>
      </c>
      <c r="C2" s="16" t="s">
        <v>30</v>
      </c>
      <c r="D2" s="7" t="s">
        <v>20</v>
      </c>
      <c r="E2" s="7" t="s">
        <v>6</v>
      </c>
      <c r="F2" s="7" t="s">
        <v>7</v>
      </c>
    </row>
    <row r="3" spans="1:6" x14ac:dyDescent="0.25">
      <c r="A3" s="23" t="s">
        <v>105</v>
      </c>
      <c r="B3" s="2">
        <v>2</v>
      </c>
      <c r="C3" t="s">
        <v>66</v>
      </c>
      <c r="D3" s="2" t="s">
        <v>23</v>
      </c>
      <c r="E3" s="2">
        <v>2</v>
      </c>
      <c r="F3" s="2">
        <v>0</v>
      </c>
    </row>
    <row r="4" spans="1:6" x14ac:dyDescent="0.25">
      <c r="A4" s="23" t="s">
        <v>106</v>
      </c>
      <c r="B4" s="2">
        <v>1</v>
      </c>
      <c r="C4" t="s">
        <v>107</v>
      </c>
      <c r="D4" s="2" t="s">
        <v>23</v>
      </c>
      <c r="E4" s="2">
        <v>1</v>
      </c>
      <c r="F4" s="2">
        <v>0</v>
      </c>
    </row>
    <row r="6" spans="1:6" ht="18.75" x14ac:dyDescent="0.3">
      <c r="A6" s="19" t="s">
        <v>2</v>
      </c>
      <c r="B6" s="11">
        <f>SUM(B8:B9)</f>
        <v>2</v>
      </c>
    </row>
    <row r="7" spans="1:6" s="10" customFormat="1" ht="18.75" x14ac:dyDescent="0.3">
      <c r="A7" s="19"/>
      <c r="B7" s="7" t="s">
        <v>29</v>
      </c>
      <c r="C7" s="16" t="s">
        <v>30</v>
      </c>
      <c r="D7" s="7" t="s">
        <v>20</v>
      </c>
      <c r="E7" s="7" t="s">
        <v>6</v>
      </c>
      <c r="F7" s="7" t="s">
        <v>7</v>
      </c>
    </row>
    <row r="8" spans="1:6" x14ac:dyDescent="0.25">
      <c r="A8" s="23" t="s">
        <v>108</v>
      </c>
      <c r="B8" s="2">
        <v>1</v>
      </c>
      <c r="C8" t="s">
        <v>107</v>
      </c>
      <c r="D8" s="2" t="s">
        <v>23</v>
      </c>
      <c r="E8" s="2">
        <v>1</v>
      </c>
      <c r="F8" s="2">
        <v>0</v>
      </c>
    </row>
    <row r="9" spans="1:6" x14ac:dyDescent="0.25">
      <c r="A9" s="23" t="s">
        <v>109</v>
      </c>
      <c r="B9" s="2">
        <v>1</v>
      </c>
      <c r="C9" t="s">
        <v>107</v>
      </c>
      <c r="D9" s="2" t="s">
        <v>23</v>
      </c>
      <c r="E9" s="2">
        <v>1</v>
      </c>
      <c r="F9" s="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Übersicht</vt:lpstr>
      <vt:lpstr>Paint'em_all</vt:lpstr>
      <vt:lpstr>Charaktermodelle</vt:lpstr>
      <vt:lpstr>Kerntruppen</vt:lpstr>
      <vt:lpstr>Elite</vt:lpstr>
      <vt:lpstr>Kriegsmaschinen und Einzigartig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Beyer</dc:creator>
  <cp:lastModifiedBy>Heiko A. Beyer</cp:lastModifiedBy>
  <dcterms:created xsi:type="dcterms:W3CDTF">2012-12-08T15:20:46Z</dcterms:created>
  <dcterms:modified xsi:type="dcterms:W3CDTF">2012-12-23T07:44:40Z</dcterms:modified>
</cp:coreProperties>
</file>